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xx Financial Surv Forms and Instr\2022 Study\"/>
    </mc:Choice>
  </mc:AlternateContent>
  <xr:revisionPtr revIDLastSave="0" documentId="8_{717BC9B3-3476-4592-9381-3BC6AAA03764}" xr6:coauthVersionLast="47" xr6:coauthVersionMax="47" xr10:uidLastSave="{00000000-0000-0000-0000-000000000000}"/>
  <bookViews>
    <workbookView xWindow="720" yWindow="720" windowWidth="33890" windowHeight="1911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C59" i="1" l="1"/>
  <c r="C61" i="1"/>
  <c r="E85" i="1"/>
  <c r="E81" i="1"/>
  <c r="C20" i="1"/>
  <c r="E20" i="1"/>
  <c r="C23" i="1"/>
  <c r="C36" i="1"/>
  <c r="E23" i="1"/>
  <c r="C26" i="1"/>
  <c r="E26" i="1"/>
  <c r="C32" i="1"/>
  <c r="E32" i="1"/>
  <c r="C15" i="1"/>
  <c r="C17" i="1"/>
  <c r="E17" i="1"/>
  <c r="E99" i="1"/>
  <c r="C67" i="1"/>
  <c r="E91" i="1"/>
  <c r="C69" i="1"/>
  <c r="E79" i="1"/>
  <c r="E46" i="1"/>
  <c r="E45" i="1"/>
  <c r="E44" i="1"/>
  <c r="E14" i="1"/>
  <c r="E13" i="1"/>
  <c r="D35" i="1"/>
  <c r="D34" i="1"/>
  <c r="D33" i="1"/>
  <c r="D31" i="1"/>
  <c r="D30" i="1"/>
  <c r="D29" i="1"/>
  <c r="D28" i="1"/>
  <c r="D27" i="1"/>
  <c r="D25" i="1"/>
  <c r="D24" i="1"/>
  <c r="D22" i="1"/>
  <c r="D21" i="1"/>
  <c r="E15" i="1"/>
  <c r="E36" i="1"/>
  <c r="E97" i="1"/>
  <c r="C38" i="1"/>
  <c r="E89" i="1"/>
  <c r="E83" i="1"/>
  <c r="E77" i="1"/>
  <c r="E87" i="1"/>
  <c r="E38" i="1"/>
  <c r="E93" i="1"/>
  <c r="C48" i="1"/>
  <c r="E48" i="1"/>
  <c r="C40" i="1"/>
  <c r="E40" i="1"/>
  <c r="E95" i="1"/>
</calcChain>
</file>

<file path=xl/sharedStrings.xml><?xml version="1.0" encoding="utf-8"?>
<sst xmlns="http://schemas.openxmlformats.org/spreadsheetml/2006/main" count="74" uniqueCount="71">
  <si>
    <t>INCOME STATEMENT</t>
  </si>
  <si>
    <t>Ratios</t>
  </si>
  <si>
    <t>Target</t>
  </si>
  <si>
    <t>Cost of Sales:</t>
  </si>
  <si>
    <t>Total Cost of Sales</t>
  </si>
  <si>
    <t>Gross Profit</t>
  </si>
  <si>
    <t>Operating Expenses:</t>
  </si>
  <si>
    <t xml:space="preserve">       Field Operations</t>
  </si>
  <si>
    <t xml:space="preserve">       Warranty</t>
  </si>
  <si>
    <t xml:space="preserve">    Financing</t>
  </si>
  <si>
    <t xml:space="preserve">       Closing Cost</t>
  </si>
  <si>
    <t xml:space="preserve">    Sales &amp; Marketing</t>
  </si>
  <si>
    <t xml:space="preserve">       Other</t>
  </si>
  <si>
    <t xml:space="preserve">    General &amp; Administrative</t>
  </si>
  <si>
    <t xml:space="preserve">       Salaries</t>
  </si>
  <si>
    <t xml:space="preserve">       Bonus</t>
  </si>
  <si>
    <t>Total Operating Expenses</t>
  </si>
  <si>
    <t>NET OPERATING INCOME</t>
  </si>
  <si>
    <t xml:space="preserve">    (Before bonus)</t>
  </si>
  <si>
    <t>Other Income</t>
  </si>
  <si>
    <t xml:space="preserve">     Other</t>
  </si>
  <si>
    <t>Other Expenses</t>
  </si>
  <si>
    <t>NET INCOME</t>
  </si>
  <si>
    <t>Assets</t>
  </si>
  <si>
    <t>Current Assets:</t>
  </si>
  <si>
    <t xml:space="preserve">    Other Current Assets</t>
  </si>
  <si>
    <t>Total Current Assets</t>
  </si>
  <si>
    <t>Other Assets</t>
  </si>
  <si>
    <t>Total Assets</t>
  </si>
  <si>
    <t>Liabilities and Equities</t>
  </si>
  <si>
    <t>Liabilities:</t>
  </si>
  <si>
    <t xml:space="preserve">    Current Liabilities</t>
  </si>
  <si>
    <t>Total Liabilities</t>
  </si>
  <si>
    <t>Owners' Equity</t>
  </si>
  <si>
    <t>Total Liabilities and Equities</t>
  </si>
  <si>
    <t>CURRENT RATIO</t>
  </si>
  <si>
    <t>ACID TEST RATIO</t>
  </si>
  <si>
    <t>INVENTORY TURNOVER</t>
  </si>
  <si>
    <t>ASSET TURNOVER</t>
  </si>
  <si>
    <t>LEVERAGE</t>
  </si>
  <si>
    <t>LIABILITIES TO EQUITIES</t>
  </si>
  <si>
    <t>RETURN ON INVESTMENT</t>
  </si>
  <si>
    <t>RETURN ON ASSETS</t>
  </si>
  <si>
    <t>BREAK EVEN</t>
  </si>
  <si>
    <t>SALES $ PER EMPLOYEE</t>
  </si>
  <si>
    <t>Company Name:</t>
  </si>
  <si>
    <t xml:space="preserve">  (Do not include sales agents or employees below Assistant Superintendent level in the field)</t>
  </si>
  <si>
    <t>Number of Employees:</t>
  </si>
  <si>
    <t>Contact Person:</t>
  </si>
  <si>
    <t>Phone Number:</t>
  </si>
  <si>
    <t>Insert your numbers only in the shaded areas.  There are formulas in place to do the computations</t>
  </si>
  <si>
    <t>BALANCE SHEET</t>
  </si>
  <si>
    <t>CAPITAL TURNOVER</t>
  </si>
  <si>
    <t xml:space="preserve">    Indirect Construction Cost</t>
  </si>
  <si>
    <t>WORKING CAPITAL TURNOVER</t>
  </si>
  <si>
    <t xml:space="preserve">    Direct Construction Cost</t>
  </si>
  <si>
    <t xml:space="preserve">    Quick Assets </t>
  </si>
  <si>
    <t xml:space="preserve">Sales - Single family </t>
  </si>
  <si>
    <t xml:space="preserve">    Land - Lot Cost</t>
  </si>
  <si>
    <t xml:space="preserve">       Interim Financing</t>
  </si>
  <si>
    <t xml:space="preserve">       In-House Commisisons</t>
  </si>
  <si>
    <t xml:space="preserve">       Outside Commissions</t>
  </si>
  <si>
    <t xml:space="preserve">       Advertising &amp; Promotion</t>
  </si>
  <si>
    <t xml:space="preserve">       Model Homes</t>
  </si>
  <si>
    <t xml:space="preserve">     Cash Discounts</t>
  </si>
  <si>
    <t xml:space="preserve">    Inventories - Land</t>
  </si>
  <si>
    <t xml:space="preserve">    Inventories - Houses</t>
  </si>
  <si>
    <t xml:space="preserve">    Long-Term Liabilities</t>
  </si>
  <si>
    <t>For year 2022</t>
  </si>
  <si>
    <t>2022 FINANCIAL STUDY</t>
  </si>
  <si>
    <t>Number of homes closed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</si>
</sst>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%"/>
    <numFmt numFmtId="165" formatCode="&quot;$&quot;#,##0"/>
    <numFmt numFmtId="166" formatCode="0.0"/>
  </numFmts>
  <fonts count="5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44" fontId="0" fillId="0" borderId="0" xfId="1" applyFont="1"/>
    <xf numFmtId="9" fontId="0" fillId="0" borderId="0" xfId="2" applyFont="1"/>
    <xf numFmtId="164" fontId="0" fillId="0" borderId="0" xfId="2" applyNumberFormat="1" applyFont="1"/>
    <xf numFmtId="164" fontId="0" fillId="0" borderId="0" xfId="0" applyNumberFormat="1"/>
    <xf numFmtId="37" fontId="0" fillId="2" borderId="0" xfId="1" applyNumberFormat="1" applyFont="1" applyFill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42" fontId="0" fillId="0" borderId="0" xfId="1" applyNumberFormat="1" applyFont="1"/>
    <xf numFmtId="42" fontId="0" fillId="2" borderId="0" xfId="1" applyNumberFormat="1" applyFont="1" applyFill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tabSelected="1" topLeftCell="A10" zoomScaleNormal="100" workbookViewId="0">
      <selection activeCell="A75" sqref="A75"/>
    </sheetView>
  </sheetViews>
  <sheetFormatPr defaultRowHeight="12.5" x14ac:dyDescent="0.25"/>
  <cols>
    <col min="1" max="1" width="27.1796875" customWidth="1"/>
    <col min="2" max="2" width="14" bestFit="1" customWidth="1"/>
    <col min="3" max="3" width="15" bestFit="1" customWidth="1"/>
    <col min="6" max="6" width="10.1796875" bestFit="1" customWidth="1"/>
  </cols>
  <sheetData>
    <row r="1" spans="1:6" ht="23" customHeight="1" x14ac:dyDescent="0.25">
      <c r="A1" s="13" t="s">
        <v>69</v>
      </c>
    </row>
    <row r="2" spans="1:6" x14ac:dyDescent="0.25">
      <c r="A2" t="s">
        <v>50</v>
      </c>
    </row>
    <row r="4" spans="1:6" x14ac:dyDescent="0.25">
      <c r="A4" t="s">
        <v>45</v>
      </c>
    </row>
    <row r="5" spans="1:6" x14ac:dyDescent="0.25">
      <c r="A5" t="s">
        <v>48</v>
      </c>
    </row>
    <row r="6" spans="1:6" x14ac:dyDescent="0.25">
      <c r="A6" t="s">
        <v>49</v>
      </c>
    </row>
    <row r="8" spans="1:6" ht="13" x14ac:dyDescent="0.3">
      <c r="A8" s="12" t="s">
        <v>0</v>
      </c>
      <c r="D8" t="s">
        <v>1</v>
      </c>
      <c r="F8" t="s">
        <v>2</v>
      </c>
    </row>
    <row r="9" spans="1:6" x14ac:dyDescent="0.25">
      <c r="A9" s="11" t="s">
        <v>68</v>
      </c>
    </row>
    <row r="10" spans="1:6" x14ac:dyDescent="0.25">
      <c r="A10" t="s">
        <v>57</v>
      </c>
      <c r="B10" s="9"/>
      <c r="C10" s="10"/>
      <c r="D10" s="3"/>
      <c r="E10" s="3">
        <v>1</v>
      </c>
      <c r="F10" s="3">
        <v>1</v>
      </c>
    </row>
    <row r="11" spans="1:6" x14ac:dyDescent="0.25">
      <c r="B11" s="9"/>
      <c r="C11" s="9"/>
      <c r="D11" s="3"/>
      <c r="E11" s="3"/>
      <c r="F11" s="3"/>
    </row>
    <row r="12" spans="1:6" x14ac:dyDescent="0.25">
      <c r="A12" t="s">
        <v>3</v>
      </c>
      <c r="B12" s="9"/>
      <c r="C12" s="9"/>
      <c r="D12" s="3"/>
      <c r="E12" s="3"/>
      <c r="F12" s="3"/>
    </row>
    <row r="13" spans="1:6" x14ac:dyDescent="0.25">
      <c r="A13" t="s">
        <v>58</v>
      </c>
      <c r="B13" s="9"/>
      <c r="C13" s="10"/>
      <c r="D13" s="3"/>
      <c r="E13" s="3" t="e">
        <f>+C13/C$10</f>
        <v>#DIV/0!</v>
      </c>
      <c r="F13" s="3"/>
    </row>
    <row r="14" spans="1:6" x14ac:dyDescent="0.25">
      <c r="A14" t="s">
        <v>55</v>
      </c>
      <c r="B14" s="9"/>
      <c r="C14" s="10"/>
      <c r="D14" s="3"/>
      <c r="E14" s="3" t="e">
        <f>+C14/C$10</f>
        <v>#DIV/0!</v>
      </c>
      <c r="F14" s="3"/>
    </row>
    <row r="15" spans="1:6" x14ac:dyDescent="0.25">
      <c r="A15" t="s">
        <v>4</v>
      </c>
      <c r="B15" s="9"/>
      <c r="C15" s="9">
        <f>+C13+C14</f>
        <v>0</v>
      </c>
      <c r="D15" s="3"/>
      <c r="E15" s="3" t="e">
        <f>+C15/C$10</f>
        <v>#DIV/0!</v>
      </c>
      <c r="F15" s="3">
        <v>0.7</v>
      </c>
    </row>
    <row r="16" spans="1:6" x14ac:dyDescent="0.25">
      <c r="B16" s="9"/>
      <c r="C16" s="9"/>
      <c r="D16" s="3"/>
      <c r="E16" s="3"/>
      <c r="F16" s="3"/>
    </row>
    <row r="17" spans="1:6" x14ac:dyDescent="0.25">
      <c r="A17" t="s">
        <v>5</v>
      </c>
      <c r="B17" s="9"/>
      <c r="C17" s="9">
        <f>+C10-C15</f>
        <v>0</v>
      </c>
      <c r="D17" s="3"/>
      <c r="E17" s="3" t="e">
        <f>+C17/C$10</f>
        <v>#DIV/0!</v>
      </c>
      <c r="F17" s="3">
        <v>0.3</v>
      </c>
    </row>
    <row r="18" spans="1:6" x14ac:dyDescent="0.25">
      <c r="B18" s="9"/>
      <c r="C18" s="9"/>
      <c r="D18" s="3"/>
      <c r="E18" s="3"/>
      <c r="F18" s="3"/>
    </row>
    <row r="19" spans="1:6" x14ac:dyDescent="0.25">
      <c r="A19" t="s">
        <v>6</v>
      </c>
      <c r="B19" s="9"/>
      <c r="C19" s="9"/>
      <c r="D19" s="3"/>
      <c r="E19" s="3"/>
      <c r="F19" s="3"/>
    </row>
    <row r="20" spans="1:6" x14ac:dyDescent="0.25">
      <c r="A20" t="s">
        <v>53</v>
      </c>
      <c r="B20" s="9"/>
      <c r="C20" s="9">
        <f>+B21+B22</f>
        <v>0</v>
      </c>
      <c r="D20" s="3"/>
      <c r="E20" s="3" t="e">
        <f>+C20/C$10</f>
        <v>#DIV/0!</v>
      </c>
      <c r="F20" s="3">
        <v>3.5000000000000003E-2</v>
      </c>
    </row>
    <row r="21" spans="1:6" x14ac:dyDescent="0.25">
      <c r="A21" t="s">
        <v>7</v>
      </c>
      <c r="B21" s="10"/>
      <c r="C21" s="9"/>
      <c r="D21" s="3" t="e">
        <f>+B21/C$10</f>
        <v>#DIV/0!</v>
      </c>
      <c r="E21" s="3"/>
      <c r="F21" s="3">
        <v>2.9000000000000001E-2</v>
      </c>
    </row>
    <row r="22" spans="1:6" x14ac:dyDescent="0.25">
      <c r="A22" t="s">
        <v>8</v>
      </c>
      <c r="B22" s="10"/>
      <c r="C22" s="9"/>
      <c r="D22" s="3" t="e">
        <f>+B22/C$10</f>
        <v>#DIV/0!</v>
      </c>
      <c r="E22" s="3"/>
      <c r="F22" s="3">
        <v>6.0000000000000001E-3</v>
      </c>
    </row>
    <row r="23" spans="1:6" x14ac:dyDescent="0.25">
      <c r="A23" t="s">
        <v>9</v>
      </c>
      <c r="B23" s="9"/>
      <c r="C23" s="9">
        <f>+B24+B25</f>
        <v>0</v>
      </c>
      <c r="D23" s="3"/>
      <c r="E23" s="3" t="e">
        <f>+C23/C$10</f>
        <v>#DIV/0!</v>
      </c>
      <c r="F23" s="3">
        <v>0.04</v>
      </c>
    </row>
    <row r="24" spans="1:6" x14ac:dyDescent="0.25">
      <c r="A24" t="s">
        <v>59</v>
      </c>
      <c r="B24" s="10"/>
      <c r="C24" s="9"/>
      <c r="D24" s="3" t="e">
        <f>+B24/C$10</f>
        <v>#DIV/0!</v>
      </c>
      <c r="E24" s="3"/>
      <c r="F24" s="3">
        <v>0.02</v>
      </c>
    </row>
    <row r="25" spans="1:6" x14ac:dyDescent="0.25">
      <c r="A25" t="s">
        <v>10</v>
      </c>
      <c r="B25" s="10"/>
      <c r="C25" s="9"/>
      <c r="D25" s="3" t="e">
        <f>+B25/C$10</f>
        <v>#DIV/0!</v>
      </c>
      <c r="E25" s="3"/>
      <c r="F25" s="3">
        <v>0.02</v>
      </c>
    </row>
    <row r="26" spans="1:6" x14ac:dyDescent="0.25">
      <c r="A26" t="s">
        <v>11</v>
      </c>
      <c r="B26" s="9"/>
      <c r="C26" s="9">
        <f>+B27+B28+B29+B30+B31</f>
        <v>0</v>
      </c>
      <c r="D26" s="3"/>
      <c r="E26" s="3" t="e">
        <f>+C26/C$10</f>
        <v>#DIV/0!</v>
      </c>
      <c r="F26" s="3">
        <v>0.06</v>
      </c>
    </row>
    <row r="27" spans="1:6" x14ac:dyDescent="0.25">
      <c r="A27" t="s">
        <v>60</v>
      </c>
      <c r="B27" s="10"/>
      <c r="C27" s="9"/>
      <c r="D27" s="3" t="e">
        <f>+B27/C$10</f>
        <v>#DIV/0!</v>
      </c>
      <c r="E27" s="3"/>
      <c r="F27" s="3">
        <v>1.4999999999999999E-2</v>
      </c>
    </row>
    <row r="28" spans="1:6" x14ac:dyDescent="0.25">
      <c r="A28" t="s">
        <v>61</v>
      </c>
      <c r="B28" s="10"/>
      <c r="C28" s="9"/>
      <c r="D28" s="3" t="e">
        <f>+B28/C$10</f>
        <v>#DIV/0!</v>
      </c>
      <c r="E28" s="3"/>
      <c r="F28" s="3">
        <v>0.02</v>
      </c>
    </row>
    <row r="29" spans="1:6" x14ac:dyDescent="0.25">
      <c r="A29" t="s">
        <v>62</v>
      </c>
      <c r="B29" s="10"/>
      <c r="C29" s="9"/>
      <c r="D29" s="3" t="e">
        <f>+B29/C$10</f>
        <v>#DIV/0!</v>
      </c>
      <c r="E29" s="3"/>
      <c r="F29" s="3">
        <v>0.01</v>
      </c>
    </row>
    <row r="30" spans="1:6" x14ac:dyDescent="0.25">
      <c r="A30" t="s">
        <v>63</v>
      </c>
      <c r="B30" s="10"/>
      <c r="C30" s="9"/>
      <c r="D30" s="3" t="e">
        <f>+B30/C$10</f>
        <v>#DIV/0!</v>
      </c>
      <c r="E30" s="3"/>
      <c r="F30" s="3">
        <v>0.01</v>
      </c>
    </row>
    <row r="31" spans="1:6" x14ac:dyDescent="0.25">
      <c r="A31" t="s">
        <v>12</v>
      </c>
      <c r="B31" s="10"/>
      <c r="C31" s="9"/>
      <c r="D31" s="3" t="e">
        <f>+B31/C$10</f>
        <v>#DIV/0!</v>
      </c>
      <c r="E31" s="3"/>
      <c r="F31" s="3">
        <v>5.0000000000000001E-3</v>
      </c>
    </row>
    <row r="32" spans="1:6" x14ac:dyDescent="0.25">
      <c r="A32" t="s">
        <v>13</v>
      </c>
      <c r="B32" s="9"/>
      <c r="C32" s="9">
        <f>+B33+B34+B35</f>
        <v>0</v>
      </c>
      <c r="D32" s="3"/>
      <c r="E32" s="3" t="e">
        <f>+C32/C$10</f>
        <v>#DIV/0!</v>
      </c>
      <c r="F32" s="3">
        <v>4.4999999999999998E-2</v>
      </c>
    </row>
    <row r="33" spans="1:6" x14ac:dyDescent="0.25">
      <c r="A33" t="s">
        <v>14</v>
      </c>
      <c r="B33" s="10"/>
      <c r="C33" s="9"/>
      <c r="D33" s="3" t="e">
        <f>+B33/C$10</f>
        <v>#DIV/0!</v>
      </c>
      <c r="E33" s="3"/>
      <c r="F33" s="3">
        <v>0.02</v>
      </c>
    </row>
    <row r="34" spans="1:6" x14ac:dyDescent="0.25">
      <c r="A34" t="s">
        <v>15</v>
      </c>
      <c r="B34" s="10"/>
      <c r="C34" s="9"/>
      <c r="D34" s="3" t="e">
        <f>+B34/C$10</f>
        <v>#DIV/0!</v>
      </c>
      <c r="E34" s="3"/>
      <c r="F34" s="3"/>
    </row>
    <row r="35" spans="1:6" x14ac:dyDescent="0.25">
      <c r="A35" t="s">
        <v>12</v>
      </c>
      <c r="B35" s="10"/>
      <c r="C35" s="9"/>
      <c r="D35" s="3" t="e">
        <f>+B35/C$10</f>
        <v>#DIV/0!</v>
      </c>
      <c r="E35" s="3"/>
      <c r="F35" s="3">
        <v>2.5000000000000001E-2</v>
      </c>
    </row>
    <row r="36" spans="1:6" x14ac:dyDescent="0.25">
      <c r="A36" t="s">
        <v>16</v>
      </c>
      <c r="B36" s="9"/>
      <c r="C36" s="9">
        <f>+C20+C23+C26+C32</f>
        <v>0</v>
      </c>
      <c r="D36" s="3"/>
      <c r="E36" s="3" t="e">
        <f>+C36/C$10</f>
        <v>#DIV/0!</v>
      </c>
      <c r="F36" s="3">
        <v>0.18</v>
      </c>
    </row>
    <row r="37" spans="1:6" x14ac:dyDescent="0.25">
      <c r="B37" s="9"/>
      <c r="C37" s="9"/>
      <c r="D37" s="3"/>
      <c r="E37" s="3"/>
      <c r="F37" s="3"/>
    </row>
    <row r="38" spans="1:6" x14ac:dyDescent="0.25">
      <c r="A38" t="s">
        <v>17</v>
      </c>
      <c r="B38" s="9"/>
      <c r="C38" s="9">
        <f>+C17-C36</f>
        <v>0</v>
      </c>
      <c r="D38" s="3"/>
      <c r="E38" s="3" t="e">
        <f>+C38/C$10</f>
        <v>#DIV/0!</v>
      </c>
      <c r="F38" s="3"/>
    </row>
    <row r="39" spans="1:6" x14ac:dyDescent="0.25">
      <c r="B39" s="9"/>
      <c r="C39" s="9"/>
      <c r="D39" s="3"/>
      <c r="E39" s="3"/>
      <c r="F39" s="3"/>
    </row>
    <row r="40" spans="1:6" x14ac:dyDescent="0.25">
      <c r="A40" t="s">
        <v>17</v>
      </c>
      <c r="B40" s="9"/>
      <c r="C40" s="9">
        <f>+C38+B34</f>
        <v>0</v>
      </c>
      <c r="D40" s="3"/>
      <c r="E40" s="3" t="e">
        <f>+C40/C$10</f>
        <v>#DIV/0!</v>
      </c>
      <c r="F40" s="3">
        <v>0.12</v>
      </c>
    </row>
    <row r="41" spans="1:6" x14ac:dyDescent="0.25">
      <c r="A41" t="s">
        <v>18</v>
      </c>
      <c r="B41" s="9"/>
      <c r="C41" s="9"/>
      <c r="D41" s="3"/>
      <c r="E41" s="3"/>
      <c r="F41" s="3"/>
    </row>
    <row r="42" spans="1:6" x14ac:dyDescent="0.25">
      <c r="B42" s="9"/>
      <c r="C42" s="9"/>
      <c r="D42" s="3"/>
      <c r="E42" s="3"/>
      <c r="F42" s="2"/>
    </row>
    <row r="43" spans="1:6" x14ac:dyDescent="0.25">
      <c r="A43" t="s">
        <v>19</v>
      </c>
      <c r="B43" s="9"/>
      <c r="C43" s="9"/>
      <c r="D43" s="3"/>
      <c r="E43" s="3"/>
      <c r="F43" s="2"/>
    </row>
    <row r="44" spans="1:6" x14ac:dyDescent="0.25">
      <c r="A44" t="s">
        <v>64</v>
      </c>
      <c r="B44" s="9"/>
      <c r="C44" s="10"/>
      <c r="D44" s="3"/>
      <c r="E44" s="3" t="e">
        <f>+C44/C$10</f>
        <v>#DIV/0!</v>
      </c>
      <c r="F44" s="2"/>
    </row>
    <row r="45" spans="1:6" x14ac:dyDescent="0.25">
      <c r="A45" t="s">
        <v>20</v>
      </c>
      <c r="B45" s="9"/>
      <c r="C45" s="10"/>
      <c r="D45" s="3"/>
      <c r="E45" s="3" t="e">
        <f>+C45/C$10</f>
        <v>#DIV/0!</v>
      </c>
      <c r="F45" s="2"/>
    </row>
    <row r="46" spans="1:6" x14ac:dyDescent="0.25">
      <c r="A46" t="s">
        <v>21</v>
      </c>
      <c r="B46" s="9"/>
      <c r="C46" s="10"/>
      <c r="D46" s="3"/>
      <c r="E46" s="3" t="e">
        <f>+C46/C$10</f>
        <v>#DIV/0!</v>
      </c>
      <c r="F46" s="2"/>
    </row>
    <row r="47" spans="1:6" x14ac:dyDescent="0.25">
      <c r="B47" s="9"/>
      <c r="C47" s="9"/>
      <c r="D47" s="3"/>
      <c r="E47" s="3"/>
      <c r="F47" s="2"/>
    </row>
    <row r="48" spans="1:6" x14ac:dyDescent="0.25">
      <c r="A48" t="s">
        <v>22</v>
      </c>
      <c r="B48" s="9"/>
      <c r="C48" s="9">
        <f>+C38+C44+C45-C46</f>
        <v>0</v>
      </c>
      <c r="D48" s="3"/>
      <c r="E48" s="3" t="e">
        <f>+C48/C$10</f>
        <v>#DIV/0!</v>
      </c>
      <c r="F48" s="3">
        <v>0.12</v>
      </c>
    </row>
    <row r="49" spans="1:6" x14ac:dyDescent="0.25">
      <c r="B49" s="9"/>
      <c r="C49" s="9"/>
      <c r="D49" s="3"/>
      <c r="E49" s="3"/>
      <c r="F49" s="2"/>
    </row>
    <row r="50" spans="1:6" x14ac:dyDescent="0.25">
      <c r="B50" s="9"/>
      <c r="C50" s="9"/>
      <c r="D50" s="3"/>
      <c r="E50" s="3"/>
      <c r="F50" s="2"/>
    </row>
    <row r="51" spans="1:6" ht="13" x14ac:dyDescent="0.3">
      <c r="A51" s="12" t="s">
        <v>51</v>
      </c>
      <c r="B51" s="1"/>
      <c r="C51" s="1"/>
      <c r="F51" t="s">
        <v>2</v>
      </c>
    </row>
    <row r="52" spans="1:6" x14ac:dyDescent="0.25">
      <c r="B52" s="1"/>
      <c r="C52" s="1"/>
    </row>
    <row r="53" spans="1:6" x14ac:dyDescent="0.25">
      <c r="A53" t="s">
        <v>23</v>
      </c>
      <c r="B53" s="1"/>
      <c r="C53" s="1"/>
    </row>
    <row r="54" spans="1:6" x14ac:dyDescent="0.25">
      <c r="A54" t="s">
        <v>24</v>
      </c>
      <c r="B54" s="1"/>
      <c r="C54" s="1"/>
    </row>
    <row r="55" spans="1:6" x14ac:dyDescent="0.25">
      <c r="A55" t="s">
        <v>56</v>
      </c>
      <c r="B55" s="10"/>
      <c r="C55" s="9"/>
    </row>
    <row r="56" spans="1:6" x14ac:dyDescent="0.25">
      <c r="A56" t="s">
        <v>65</v>
      </c>
      <c r="B56" s="10"/>
      <c r="C56" s="9"/>
    </row>
    <row r="57" spans="1:6" x14ac:dyDescent="0.25">
      <c r="A57" t="s">
        <v>66</v>
      </c>
      <c r="B57" s="10"/>
      <c r="C57" s="9"/>
    </row>
    <row r="58" spans="1:6" x14ac:dyDescent="0.25">
      <c r="A58" t="s">
        <v>25</v>
      </c>
      <c r="B58" s="10"/>
      <c r="C58" s="9"/>
    </row>
    <row r="59" spans="1:6" x14ac:dyDescent="0.25">
      <c r="A59" t="s">
        <v>26</v>
      </c>
      <c r="B59" s="9"/>
      <c r="C59" s="9">
        <f>+B55+B56+B57+B58</f>
        <v>0</v>
      </c>
    </row>
    <row r="60" spans="1:6" x14ac:dyDescent="0.25">
      <c r="A60" t="s">
        <v>27</v>
      </c>
      <c r="B60" s="9"/>
      <c r="C60" s="10"/>
    </row>
    <row r="61" spans="1:6" x14ac:dyDescent="0.25">
      <c r="A61" t="s">
        <v>28</v>
      </c>
      <c r="B61" s="9"/>
      <c r="C61" s="9">
        <f>+C59+C60</f>
        <v>0</v>
      </c>
    </row>
    <row r="62" spans="1:6" x14ac:dyDescent="0.25">
      <c r="B62" s="9"/>
      <c r="C62" s="9"/>
    </row>
    <row r="63" spans="1:6" x14ac:dyDescent="0.25">
      <c r="A63" t="s">
        <v>29</v>
      </c>
      <c r="B63" s="9"/>
      <c r="C63" s="9"/>
    </row>
    <row r="64" spans="1:6" x14ac:dyDescent="0.25">
      <c r="A64" t="s">
        <v>30</v>
      </c>
      <c r="B64" s="9"/>
      <c r="C64" s="9"/>
    </row>
    <row r="65" spans="1:6" x14ac:dyDescent="0.25">
      <c r="A65" t="s">
        <v>31</v>
      </c>
      <c r="B65" s="10"/>
      <c r="C65" s="9"/>
    </row>
    <row r="66" spans="1:6" x14ac:dyDescent="0.25">
      <c r="A66" t="s">
        <v>67</v>
      </c>
      <c r="B66" s="10"/>
      <c r="C66" s="9"/>
    </row>
    <row r="67" spans="1:6" x14ac:dyDescent="0.25">
      <c r="A67" t="s">
        <v>32</v>
      </c>
      <c r="B67" s="9"/>
      <c r="C67" s="9">
        <f>+B65+B66</f>
        <v>0</v>
      </c>
    </row>
    <row r="68" spans="1:6" x14ac:dyDescent="0.25">
      <c r="A68" t="s">
        <v>33</v>
      </c>
      <c r="B68" s="9"/>
      <c r="C68" s="10"/>
    </row>
    <row r="69" spans="1:6" x14ac:dyDescent="0.25">
      <c r="A69" t="s">
        <v>34</v>
      </c>
      <c r="B69" s="9"/>
      <c r="C69" s="9">
        <f>+C67+C68</f>
        <v>0</v>
      </c>
    </row>
    <row r="70" spans="1:6" x14ac:dyDescent="0.25">
      <c r="B70" s="9"/>
      <c r="C70" s="9"/>
    </row>
    <row r="71" spans="1:6" x14ac:dyDescent="0.25">
      <c r="B71" s="9"/>
      <c r="C71" s="9"/>
    </row>
    <row r="72" spans="1:6" x14ac:dyDescent="0.25">
      <c r="A72" t="s">
        <v>47</v>
      </c>
      <c r="B72" s="1"/>
      <c r="C72" s="5"/>
    </row>
    <row r="73" spans="1:6" ht="15" customHeight="1" x14ac:dyDescent="0.25">
      <c r="A73" t="s">
        <v>46</v>
      </c>
      <c r="B73" s="1"/>
      <c r="C73" s="1"/>
    </row>
    <row r="74" spans="1:6" ht="15" customHeight="1" x14ac:dyDescent="0.25">
      <c r="B74" s="1"/>
      <c r="C74" s="1"/>
    </row>
    <row r="75" spans="1:6" ht="15" customHeight="1" x14ac:dyDescent="0.25">
      <c r="A75" t="s">
        <v>70</v>
      </c>
      <c r="B75" s="1"/>
      <c r="C75" s="5"/>
    </row>
    <row r="77" spans="1:6" x14ac:dyDescent="0.25">
      <c r="A77" t="s">
        <v>35</v>
      </c>
      <c r="E77" s="8" t="e">
        <f>+C59/B65</f>
        <v>#DIV/0!</v>
      </c>
      <c r="F77">
        <v>1.5</v>
      </c>
    </row>
    <row r="78" spans="1:6" x14ac:dyDescent="0.25">
      <c r="E78" s="8"/>
    </row>
    <row r="79" spans="1:6" x14ac:dyDescent="0.25">
      <c r="A79" t="s">
        <v>36</v>
      </c>
      <c r="E79" s="8" t="e">
        <f>+B55/B65</f>
        <v>#DIV/0!</v>
      </c>
      <c r="F79">
        <v>0.5</v>
      </c>
    </row>
    <row r="80" spans="1:6" x14ac:dyDescent="0.25">
      <c r="E80" s="8"/>
    </row>
    <row r="81" spans="1:6" x14ac:dyDescent="0.25">
      <c r="A81" t="s">
        <v>37</v>
      </c>
      <c r="E81" s="8" t="e">
        <f>+C10/(B56+B57)</f>
        <v>#DIV/0!</v>
      </c>
      <c r="F81">
        <v>3.5</v>
      </c>
    </row>
    <row r="82" spans="1:6" x14ac:dyDescent="0.25">
      <c r="E82" s="6"/>
    </row>
    <row r="83" spans="1:6" x14ac:dyDescent="0.25">
      <c r="A83" t="s">
        <v>38</v>
      </c>
      <c r="E83" s="8" t="e">
        <f>+C10/C61</f>
        <v>#DIV/0!</v>
      </c>
      <c r="F83">
        <v>3</v>
      </c>
    </row>
    <row r="84" spans="1:6" x14ac:dyDescent="0.25">
      <c r="E84" s="8"/>
    </row>
    <row r="85" spans="1:6" x14ac:dyDescent="0.25">
      <c r="A85" t="s">
        <v>52</v>
      </c>
      <c r="E85" s="6" t="e">
        <f>+C10/C68</f>
        <v>#DIV/0!</v>
      </c>
      <c r="F85">
        <v>10</v>
      </c>
    </row>
    <row r="86" spans="1:6" x14ac:dyDescent="0.25">
      <c r="E86" s="6"/>
    </row>
    <row r="87" spans="1:6" x14ac:dyDescent="0.25">
      <c r="A87" t="s">
        <v>54</v>
      </c>
      <c r="E87" s="6" t="e">
        <f>+C10/(C59-B65)</f>
        <v>#DIV/0!</v>
      </c>
      <c r="F87">
        <v>10</v>
      </c>
    </row>
    <row r="88" spans="1:6" x14ac:dyDescent="0.25">
      <c r="E88" s="8"/>
    </row>
    <row r="89" spans="1:6" x14ac:dyDescent="0.25">
      <c r="A89" t="s">
        <v>39</v>
      </c>
      <c r="E89" s="8" t="e">
        <f>+C61/C68</f>
        <v>#DIV/0!</v>
      </c>
      <c r="F89">
        <v>4</v>
      </c>
    </row>
    <row r="90" spans="1:6" x14ac:dyDescent="0.25">
      <c r="E90" s="8"/>
    </row>
    <row r="91" spans="1:6" x14ac:dyDescent="0.25">
      <c r="A91" t="s">
        <v>40</v>
      </c>
      <c r="E91" s="8" t="e">
        <f>+C67/C68</f>
        <v>#DIV/0!</v>
      </c>
      <c r="F91">
        <v>3</v>
      </c>
    </row>
    <row r="93" spans="1:6" x14ac:dyDescent="0.25">
      <c r="A93" t="s">
        <v>41</v>
      </c>
      <c r="E93" s="4" t="e">
        <f>+C38/C68</f>
        <v>#DIV/0!</v>
      </c>
      <c r="F93" s="4">
        <v>0.5</v>
      </c>
    </row>
    <row r="94" spans="1:6" x14ac:dyDescent="0.25">
      <c r="E94" s="4"/>
      <c r="F94" s="4"/>
    </row>
    <row r="95" spans="1:6" x14ac:dyDescent="0.25">
      <c r="A95" t="s">
        <v>42</v>
      </c>
      <c r="E95" s="4" t="e">
        <f>+C38/C61</f>
        <v>#DIV/0!</v>
      </c>
      <c r="F95" s="4">
        <v>0.3</v>
      </c>
    </row>
    <row r="96" spans="1:6" x14ac:dyDescent="0.25">
      <c r="E96" s="4"/>
      <c r="F96" s="4"/>
    </row>
    <row r="97" spans="1:6" x14ac:dyDescent="0.25">
      <c r="A97" t="s">
        <v>43</v>
      </c>
      <c r="E97" s="4" t="e">
        <f>+C36/E17/C10</f>
        <v>#DIV/0!</v>
      </c>
      <c r="F97" s="4">
        <v>0.65</v>
      </c>
    </row>
    <row r="99" spans="1:6" x14ac:dyDescent="0.25">
      <c r="A99" t="s">
        <v>44</v>
      </c>
      <c r="E99" s="7" t="e">
        <f>+C10/C72</f>
        <v>#DIV/0!</v>
      </c>
      <c r="F99" s="7">
        <v>2500000</v>
      </c>
    </row>
  </sheetData>
  <phoneticPr fontId="0" type="noConversion"/>
  <printOptions headings="1" gridLines="1"/>
  <pageMargins left="0.75" right="0.75" top="1" bottom="1" header="0.5" footer="0.5"/>
  <pageSetup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Shinn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S.Shinn</dc:creator>
  <cp:lastModifiedBy>Emma Shinn</cp:lastModifiedBy>
  <cp:lastPrinted>2022-02-17T19:36:18Z</cp:lastPrinted>
  <dcterms:created xsi:type="dcterms:W3CDTF">2001-03-17T20:28:29Z</dcterms:created>
  <dcterms:modified xsi:type="dcterms:W3CDTF">2023-01-12T17:54:13Z</dcterms:modified>
</cp:coreProperties>
</file>